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10" windowWidth="14810" windowHeight="8020" firstSheet="1" activeTab="5"/>
  </bookViews>
  <sheets>
    <sheet name="DL_SLS_Para" sheetId="2" r:id="rId1"/>
    <sheet name="DL_LLS_Para" sheetId="3" r:id="rId2"/>
    <sheet name="UL_SLS_Para" sheetId="4" r:id="rId3"/>
    <sheet name="UL_LLS_Para" sheetId="5" r:id="rId4"/>
    <sheet name="5%SINR_4GHz_ModelA" sheetId="6" r:id="rId5"/>
    <sheet name="Reliability_4GHz" sheetId="7" r:id="rId6"/>
  </sheets>
  <calcPr calcId="152511"/>
</workbook>
</file>

<file path=xl/calcChain.xml><?xml version="1.0" encoding="utf-8"?>
<calcChain xmlns="http://schemas.openxmlformats.org/spreadsheetml/2006/main">
  <c r="O12" i="7" l="1"/>
  <c r="O4" i="7"/>
  <c r="E19" i="5"/>
  <c r="E18" i="5"/>
  <c r="E17" i="5"/>
  <c r="E16" i="5"/>
  <c r="E15" i="5"/>
  <c r="E14" i="5"/>
  <c r="E13" i="5"/>
  <c r="E12" i="5"/>
  <c r="E11" i="5"/>
  <c r="E10" i="5"/>
  <c r="E9" i="5"/>
  <c r="E8" i="5"/>
  <c r="E7" i="5"/>
  <c r="E6" i="5"/>
  <c r="E5" i="5"/>
  <c r="E4" i="5"/>
  <c r="E3" i="5"/>
  <c r="E26" i="4"/>
  <c r="E25" i="4"/>
  <c r="E24" i="4"/>
  <c r="E23" i="4"/>
  <c r="E22" i="4"/>
  <c r="E21" i="4"/>
  <c r="E20" i="4"/>
  <c r="E19" i="4"/>
  <c r="E18" i="4"/>
  <c r="E17" i="4"/>
  <c r="E16" i="4"/>
  <c r="E15" i="4"/>
  <c r="E14" i="4"/>
  <c r="E13" i="4"/>
  <c r="E12" i="4"/>
  <c r="E11" i="4"/>
  <c r="E10" i="4"/>
  <c r="E9" i="4"/>
  <c r="E8" i="4"/>
  <c r="E7" i="4"/>
  <c r="E6" i="4"/>
  <c r="E5" i="4"/>
  <c r="E4" i="4"/>
  <c r="E3" i="4"/>
  <c r="D21" i="3"/>
  <c r="D20" i="3"/>
  <c r="D19" i="3"/>
  <c r="D18" i="3"/>
  <c r="D17" i="3"/>
  <c r="D16" i="3"/>
  <c r="D15" i="3"/>
  <c r="D14" i="3"/>
  <c r="D13" i="3"/>
  <c r="D12" i="3"/>
  <c r="D11" i="3"/>
  <c r="D10" i="3"/>
  <c r="D9" i="3"/>
  <c r="D8" i="3"/>
  <c r="D7" i="3"/>
  <c r="D6" i="3"/>
  <c r="D5" i="3"/>
  <c r="D4" i="3"/>
  <c r="D3" i="3"/>
  <c r="E26" i="2"/>
  <c r="E25" i="2"/>
  <c r="E24" i="2"/>
  <c r="E23" i="2"/>
  <c r="E22" i="2"/>
  <c r="E21" i="2"/>
  <c r="E20" i="2"/>
  <c r="E19" i="2"/>
  <c r="E18" i="2"/>
  <c r="E17" i="2"/>
  <c r="E16" i="2"/>
  <c r="E14" i="2"/>
  <c r="E13" i="2"/>
  <c r="E12" i="2"/>
  <c r="E11" i="2"/>
  <c r="E10" i="2"/>
  <c r="E9" i="2"/>
  <c r="E8" i="2"/>
  <c r="E7" i="2"/>
  <c r="E6" i="2"/>
  <c r="E5" i="2"/>
  <c r="E4" i="2"/>
  <c r="E3" i="2"/>
  <c r="E15" i="2"/>
  <c r="L12" i="7" l="1"/>
  <c r="L9" i="7"/>
  <c r="O9" i="7" s="1"/>
  <c r="L4" i="7"/>
  <c r="L3" i="7"/>
  <c r="O3" i="7" s="1"/>
  <c r="N12" i="7"/>
  <c r="N9" i="7"/>
  <c r="N4" i="7"/>
  <c r="N3" i="7"/>
</calcChain>
</file>

<file path=xl/sharedStrings.xml><?xml version="1.0" encoding="utf-8"?>
<sst xmlns="http://schemas.openxmlformats.org/spreadsheetml/2006/main" count="280" uniqueCount="112">
  <si>
    <t>5%-tile SINR in DL: -2.5dB</t>
  </si>
  <si>
    <t>5%-tile SINR in UL: -8dB</t>
  </si>
  <si>
    <t>Channel model A</t>
    <phoneticPr fontId="0" type="noConversion"/>
  </si>
  <si>
    <t>RIT</t>
    <phoneticPr fontId="0" type="noConversion"/>
  </si>
  <si>
    <t>Antenna config &amp; Tx scheme</t>
    <phoneticPr fontId="0" type="noConversion"/>
  </si>
  <si>
    <t>Numerology</t>
    <phoneticPr fontId="0" type="noConversion"/>
  </si>
  <si>
    <t>Frame structure</t>
    <phoneticPr fontId="0" type="noConversion"/>
  </si>
  <si>
    <t>LLS channel model</t>
    <phoneticPr fontId="0" type="noConversion"/>
  </si>
  <si>
    <t>Req.</t>
    <phoneticPr fontId="0" type="noConversion"/>
  </si>
  <si>
    <t>Mean</t>
  </si>
  <si>
    <t>Var</t>
  </si>
  <si>
    <t>Number of samples</t>
  </si>
  <si>
    <t>vs. Req.</t>
    <phoneticPr fontId="0" type="noConversion"/>
  </si>
  <si>
    <t>NLOS</t>
    <phoneticPr fontId="0" type="noConversion"/>
  </si>
  <si>
    <t>Reliability</t>
    <phoneticPr fontId="0" type="noConversion"/>
  </si>
  <si>
    <t>LOS</t>
    <phoneticPr fontId="0" type="noConversion"/>
  </si>
  <si>
    <t>TDD</t>
    <phoneticPr fontId="0" type="noConversion"/>
  </si>
  <si>
    <t>DL Reliability</t>
  </si>
  <si>
    <t>EUHT</t>
  </si>
  <si>
    <t>Technical configuration Parameters</t>
  </si>
  <si>
    <t>Reference value from Nufront IMT-2020/18</t>
  </si>
  <si>
    <t>Multiple access</t>
  </si>
  <si>
    <t>OFDMA</t>
  </si>
  <si>
    <t>Duplexing</t>
  </si>
  <si>
    <t>TDD</t>
  </si>
  <si>
    <t>Modulation</t>
  </si>
  <si>
    <t>QPSK</t>
  </si>
  <si>
    <t>Numerology</t>
  </si>
  <si>
    <t>78.125 kHz SCS</t>
  </si>
  <si>
    <t>Simulation bandwdith</t>
  </si>
  <si>
    <t>20 MHz</t>
  </si>
  <si>
    <t>Frame structure</t>
  </si>
  <si>
    <t>DL:UL = 2:1</t>
  </si>
  <si>
    <t>DLTransmission scheme</t>
  </si>
  <si>
    <t>SU-MIMO</t>
  </si>
  <si>
    <t>DL MU dimension</t>
  </si>
  <si>
    <t>N/A</t>
  </si>
  <si>
    <t>DL SU dimension</t>
  </si>
  <si>
    <t>Antenna configuration at TRxP</t>
  </si>
  <si>
    <t>8Tx, (8,4,2,1,1; 1,4)</t>
  </si>
  <si>
    <t>Antenna configuration at UE</t>
  </si>
  <si>
    <t>2Rx, (1,1,2,1,1; 1,1)</t>
  </si>
  <si>
    <t>Scheduling</t>
  </si>
  <si>
    <t>PF</t>
  </si>
  <si>
    <t>Receiver</t>
  </si>
  <si>
    <t>Kbest</t>
  </si>
  <si>
    <t>Channel estimation</t>
  </si>
  <si>
    <t>Non-ideal</t>
  </si>
  <si>
    <t>System configuration parameters</t>
  </si>
  <si>
    <t>Carrier frequency for evaluation</t>
  </si>
  <si>
    <t>4 GHz</t>
  </si>
  <si>
    <t>UE speeds of interest</t>
  </si>
  <si>
    <t>for indoor 3 km/h, for outdoor 30 km/h</t>
  </si>
  <si>
    <t>TRxP number per site</t>
  </si>
  <si>
    <t xml:space="preserve">Mechanic tilt </t>
  </si>
  <si>
    <t>90° in GCS (pointing to horizontal direction)</t>
  </si>
  <si>
    <t>Electronic tilt</t>
  </si>
  <si>
    <t>99 degree</t>
  </si>
  <si>
    <t>Handover margin (dB)</t>
  </si>
  <si>
    <t>Wrapping around method</t>
  </si>
  <si>
    <t>Geographical distance based wrapping</t>
  </si>
  <si>
    <t>Criteria for selection for serving TRxP</t>
  </si>
  <si>
    <t xml:space="preserve">Maximizing RSRP where the digital beamforming is not considered </t>
  </si>
  <si>
    <t>Other system configuration parameters align with Report ITU-R M.2412</t>
  </si>
  <si>
    <t>MMSE</t>
  </si>
  <si>
    <t>Dense Urban - URLLC  DL</t>
  </si>
  <si>
    <t>UL Transmission scheme</t>
  </si>
  <si>
    <t>UL SU dimension</t>
  </si>
  <si>
    <t>8Rx, (8,4,2,1,1; 1,4)</t>
  </si>
  <si>
    <t>2Tx, (1,1,2,1,1; 1,1)</t>
  </si>
  <si>
    <t>Dense Urban - URLLC  UL</t>
  </si>
  <si>
    <t>Waveform</t>
  </si>
  <si>
    <t>CP-OFDM</t>
  </si>
  <si>
    <t>Channel model</t>
  </si>
  <si>
    <t>TDL-iii</t>
  </si>
  <si>
    <t>Scaled delay spread</t>
  </si>
  <si>
    <t>363ns</t>
  </si>
  <si>
    <t>UE Speed</t>
  </si>
  <si>
    <t>8T</t>
  </si>
  <si>
    <t>2R</t>
  </si>
  <si>
    <t>TXRU pattern at TRxP</t>
  </si>
  <si>
    <t>0dBi Omni-directional</t>
  </si>
  <si>
    <t>TXRU pattern at UE</t>
  </si>
  <si>
    <t>TCH Transmission mode</t>
  </si>
  <si>
    <t>TCH Modulation and coding</t>
  </si>
  <si>
    <t>Realistic</t>
  </si>
  <si>
    <t>CCH transmission scheme</t>
  </si>
  <si>
    <t>56 bit payload includes CRC</t>
  </si>
  <si>
    <t>CCH Modulation and coding</t>
  </si>
  <si>
    <t xml:space="preserve">Packet size </t>
  </si>
  <si>
    <t>256 bit</t>
  </si>
  <si>
    <t xml:space="preserve">SU-MIMO </t>
  </si>
  <si>
    <t>TBCC with code rate = 1/2, QPSK
Repetition 12</t>
  </si>
  <si>
    <t>DRS configuration</t>
  </si>
  <si>
    <t>2 symbols</t>
  </si>
  <si>
    <t>TDL-iii(NLOS)</t>
  </si>
  <si>
    <t>363ns(NLOS)</t>
  </si>
  <si>
    <t>8R</t>
  </si>
  <si>
    <t>2T</t>
  </si>
  <si>
    <t>TCH modulation and coding</t>
  </si>
  <si>
    <t>3 km/h</t>
  </si>
  <si>
    <t>Source 1</t>
  </si>
  <si>
    <t>Nufront claims to use non-OFDMA in  LLS and OFDMA in SLS</t>
  </si>
  <si>
    <r>
      <t xml:space="preserve">Note: 
Nufront claimed it uses the non-OFDMA in LLS and OFDMA in SLS in the Dec. 2019 online meeting for one reliability evaluation. If the OFDMA multiple access technology is applied,  the maximum repetition number is 4. If the non-OFDMA is applied, the repetition number can be more than 4. 
However, the SLS and LLS should use the same technology in one evaluation as M.2412. </t>
    </r>
    <r>
      <rPr>
        <sz val="10"/>
        <color rgb="FFFF0000"/>
        <rFont val="Arial"/>
        <family val="2"/>
      </rPr>
      <t>The observation about this issue is that Nufront did not align with IMT-2020 methodology in the document of IMT 2020/27</t>
    </r>
  </si>
  <si>
    <r>
      <t>non-OFDMA(</t>
    </r>
    <r>
      <rPr>
        <sz val="10"/>
        <color rgb="FFFF0000"/>
        <rFont val="Arial"/>
        <family val="2"/>
      </rPr>
      <t xml:space="preserve">it uses the Nufront parameter, but we have the related comment on this </t>
    </r>
    <r>
      <rPr>
        <sz val="10"/>
        <color theme="1"/>
        <rFont val="Arial"/>
        <family val="2"/>
      </rPr>
      <t>)</t>
    </r>
  </si>
  <si>
    <r>
      <t xml:space="preserve">LDPC with code rate = 4/7, QPSK
Repetition </t>
    </r>
    <r>
      <rPr>
        <sz val="10"/>
        <color rgb="FFFF0000"/>
        <rFont val="Arial"/>
        <family val="2"/>
      </rPr>
      <t>12</t>
    </r>
  </si>
  <si>
    <r>
      <t>LDPC with code rate = 4/7, QPSK
Repetition 12(</t>
    </r>
    <r>
      <rPr>
        <sz val="10"/>
        <color rgb="FFFF0000"/>
        <rFont val="Arial"/>
        <family val="2"/>
      </rPr>
      <t>it uses the Nufront parameter, but we have the related comment on this</t>
    </r>
    <r>
      <rPr>
        <sz val="10"/>
        <color theme="1"/>
        <rFont val="Arial"/>
        <family val="2"/>
      </rPr>
      <t xml:space="preserve"> )</t>
    </r>
  </si>
  <si>
    <r>
      <t xml:space="preserve">LDPC with code rate = 4/7, QPSK
Repetition </t>
    </r>
    <r>
      <rPr>
        <sz val="10"/>
        <color rgb="FFFF0000"/>
        <rFont val="Arial"/>
        <family val="2"/>
      </rPr>
      <t>8</t>
    </r>
  </si>
  <si>
    <r>
      <t>non-OFDMA(</t>
    </r>
    <r>
      <rPr>
        <sz val="10"/>
        <color rgb="FFFF0000"/>
        <rFont val="Arial"/>
        <family val="2"/>
      </rPr>
      <t>it uses the Nufront parameter, but we have the related comment on this</t>
    </r>
    <r>
      <rPr>
        <sz val="10"/>
        <color theme="1"/>
        <rFont val="Arial"/>
        <family val="2"/>
      </rPr>
      <t xml:space="preserve"> )</t>
    </r>
  </si>
  <si>
    <r>
      <t xml:space="preserve">LDPC with code rate = 4/7, QPSK
Repetition </t>
    </r>
    <r>
      <rPr>
        <sz val="10"/>
        <color rgb="FFFF0000"/>
        <rFont val="Arial"/>
        <family val="2"/>
      </rPr>
      <t>8(it uses the Nufront parameter, but we have the related comment on this )</t>
    </r>
  </si>
  <si>
    <t xml:space="preserve">2x8 SU-MIMO </t>
  </si>
  <si>
    <t xml:space="preserve">8x2 SU-MIMO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</si>
</sst>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0">
    <font>
      <sz val="11"/>
      <color theme="1"/>
      <name val="Calibri"/>
      <family val="2"/>
      <scheme val="minor"/>
    </font>
    <font>
      <sz val="14"/>
      <color rgb="FFFF0000"/>
      <name val="Calibri"/>
      <family val="2"/>
      <scheme val="minor"/>
    </font>
    <font>
      <sz val="10"/>
      <color rgb="FFFF0000"/>
      <name val="Arial"/>
      <family val="2"/>
    </font>
    <font>
      <b/>
      <sz val="10"/>
      <name val="Arial"/>
      <family val="2"/>
    </font>
    <font>
      <sz val="12"/>
      <name val="宋体"/>
      <family val="3"/>
      <charset val="134"/>
    </font>
    <font>
      <sz val="10"/>
      <name val="Arial"/>
      <family val="2"/>
    </font>
    <font>
      <sz val="6"/>
      <name val="Calibri"/>
      <family val="3"/>
      <charset val="128"/>
      <scheme val="minor"/>
    </font>
    <font>
      <b/>
      <sz val="10"/>
      <color rgb="FF0000FF"/>
      <name val="Arial"/>
      <family val="2"/>
    </font>
    <font>
      <sz val="10"/>
      <color theme="1"/>
      <name val="Arial"/>
      <family val="2"/>
    </font>
    <font>
      <b/>
      <sz val="10"/>
      <color theme="1"/>
      <name val="Arial"/>
      <family val="2"/>
    </font>
  </fonts>
  <fills count="9">
    <fill>
      <patternFill patternType="none"/>
    </fill>
    <fill>
      <patternFill patternType="gray125"/>
    </fill>
    <fill>
      <patternFill patternType="solid">
        <fgColor theme="9"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8D8D8"/>
        <bgColor indexed="64"/>
      </patternFill>
    </fill>
    <fill>
      <patternFill patternType="solid">
        <fgColor theme="0" tint="-0.14996795556505021"/>
        <bgColor indexed="64"/>
      </patternFill>
    </fill>
    <fill>
      <patternFill patternType="solid">
        <fgColor rgb="FFFFFF00"/>
        <bgColor indexed="64"/>
      </patternFill>
    </fill>
  </fills>
  <borders count="6">
    <border>
      <left/>
      <right/>
      <top/>
      <bottom/>
      <diagonal/>
    </border>
    <border>
      <left/>
      <right/>
      <top/>
      <bottom style="medium">
        <color indexed="64"/>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4" fillId="0" borderId="0">
      <alignment vertical="center"/>
    </xf>
  </cellStyleXfs>
  <cellXfs count="34">
    <xf numFmtId="0" fontId="0" fillId="0" borderId="0" xfId="0"/>
    <xf numFmtId="0" fontId="2" fillId="0" borderId="1" xfId="0" applyFont="1" applyBorder="1" applyAlignment="1">
      <alignment vertical="center" wrapText="1"/>
    </xf>
    <xf numFmtId="0" fontId="3" fillId="3" borderId="0" xfId="0" applyFont="1" applyFill="1" applyAlignment="1">
      <alignment vertical="center" wrapText="1"/>
    </xf>
    <xf numFmtId="0" fontId="5" fillId="0" borderId="0" xfId="0" applyFont="1" applyFill="1" applyBorder="1" applyAlignment="1">
      <alignment vertical="center" wrapText="1"/>
    </xf>
    <xf numFmtId="20" fontId="5" fillId="0" borderId="0" xfId="0" applyNumberFormat="1" applyFont="1" applyFill="1" applyBorder="1" applyAlignment="1">
      <alignment vertical="center" wrapText="1"/>
    </xf>
    <xf numFmtId="0" fontId="7" fillId="6" borderId="2" xfId="0" applyFont="1" applyFill="1" applyBorder="1" applyAlignment="1">
      <alignment horizontal="center" vertical="center" wrapText="1"/>
    </xf>
    <xf numFmtId="0" fontId="8" fillId="0" borderId="0" xfId="0" applyFont="1"/>
    <xf numFmtId="0" fontId="7" fillId="6" borderId="4" xfId="0" applyFont="1" applyFill="1" applyBorder="1" applyAlignment="1" applyProtection="1">
      <alignment horizontal="center" vertical="center" wrapText="1"/>
      <protection locked="0"/>
    </xf>
    <xf numFmtId="0" fontId="5" fillId="7" borderId="4" xfId="1" applyFont="1" applyFill="1" applyBorder="1" applyAlignment="1">
      <alignment horizontal="center" vertical="center"/>
    </xf>
    <xf numFmtId="0" fontId="8" fillId="0" borderId="3" xfId="0" applyFont="1" applyBorder="1"/>
    <xf numFmtId="0" fontId="8" fillId="0" borderId="0" xfId="0" applyFont="1" applyAlignment="1">
      <alignment horizontal="center"/>
    </xf>
    <xf numFmtId="0" fontId="8" fillId="0" borderId="3" xfId="0" applyFont="1" applyBorder="1" applyAlignment="1">
      <alignment horizontal="left"/>
    </xf>
    <xf numFmtId="0" fontId="8" fillId="8" borderId="3" xfId="0" applyFont="1" applyFill="1" applyBorder="1"/>
    <xf numFmtId="0" fontId="9" fillId="4" borderId="3" xfId="0" applyFont="1" applyFill="1" applyBorder="1"/>
    <xf numFmtId="0" fontId="8" fillId="0" borderId="3" xfId="0" applyFont="1" applyBorder="1" applyAlignment="1">
      <alignment wrapText="1"/>
    </xf>
    <xf numFmtId="0" fontId="2" fillId="0" borderId="5" xfId="0" applyFont="1" applyFill="1" applyBorder="1"/>
    <xf numFmtId="0" fontId="8" fillId="8" borderId="3" xfId="0" applyFont="1" applyFill="1" applyBorder="1" applyAlignment="1">
      <alignment wrapText="1"/>
    </xf>
    <xf numFmtId="0" fontId="8" fillId="8" borderId="3" xfId="0" applyFont="1" applyFill="1" applyBorder="1" applyAlignment="1">
      <alignment vertical="center"/>
    </xf>
    <xf numFmtId="0" fontId="8" fillId="0" borderId="1" xfId="0" applyFont="1" applyBorder="1" applyAlignment="1">
      <alignment vertical="center" wrapText="1"/>
    </xf>
    <xf numFmtId="0" fontId="8" fillId="3" borderId="0" xfId="0" applyFont="1" applyFill="1" applyAlignment="1">
      <alignment vertical="center" wrapText="1"/>
    </xf>
    <xf numFmtId="0" fontId="8" fillId="0" borderId="0" xfId="0" applyFont="1" applyAlignment="1">
      <alignment vertical="center" wrapText="1"/>
    </xf>
    <xf numFmtId="164" fontId="8" fillId="0" borderId="0" xfId="0" applyNumberFormat="1" applyFont="1" applyAlignment="1">
      <alignment vertical="center" wrapText="1"/>
    </xf>
    <xf numFmtId="10" fontId="8" fillId="0" borderId="0" xfId="0" applyNumberFormat="1" applyFont="1" applyAlignment="1">
      <alignment vertical="center" wrapText="1"/>
    </xf>
    <xf numFmtId="0" fontId="8" fillId="0" borderId="0" xfId="0" applyFont="1" applyFill="1" applyBorder="1" applyAlignment="1">
      <alignment vertical="center" wrapText="1"/>
    </xf>
    <xf numFmtId="0" fontId="8" fillId="0" borderId="0" xfId="0" applyFont="1" applyFill="1" applyAlignment="1">
      <alignment horizontal="center" vertical="center" wrapText="1"/>
    </xf>
    <xf numFmtId="0" fontId="8" fillId="4" borderId="0" xfId="0" applyFont="1" applyFill="1" applyAlignment="1">
      <alignment vertical="center" wrapText="1"/>
    </xf>
    <xf numFmtId="0" fontId="8" fillId="4" borderId="0" xfId="0" applyFont="1" applyFill="1" applyBorder="1" applyAlignment="1">
      <alignment vertical="center" wrapText="1"/>
    </xf>
    <xf numFmtId="0" fontId="8" fillId="0" borderId="0" xfId="0" applyFont="1" applyAlignment="1">
      <alignment vertical="center" wrapText="1"/>
    </xf>
    <xf numFmtId="0" fontId="0" fillId="0" borderId="0" xfId="0" applyAlignment="1">
      <alignment vertical="center" wrapText="1"/>
    </xf>
    <xf numFmtId="0" fontId="1" fillId="0" borderId="0" xfId="0" applyFont="1" applyAlignment="1">
      <alignment wrapText="1"/>
    </xf>
    <xf numFmtId="0" fontId="0" fillId="0" borderId="0" xfId="0" applyAlignment="1"/>
    <xf numFmtId="0" fontId="3" fillId="0" borderId="1" xfId="0" applyFont="1" applyBorder="1" applyAlignment="1">
      <alignment horizontal="left" vertical="center" wrapText="1"/>
    </xf>
    <xf numFmtId="0" fontId="8" fillId="2" borderId="0" xfId="0" applyFont="1" applyFill="1" applyAlignment="1">
      <alignment horizontal="center" vertical="center" wrapText="1"/>
    </xf>
    <xf numFmtId="0" fontId="8" fillId="5" borderId="0" xfId="0" applyFont="1" applyFill="1" applyAlignment="1">
      <alignment horizontal="center" vertical="center" wrapText="1"/>
    </xf>
  </cellXfs>
  <cellStyles count="2">
    <cellStyle name="Normal" xfId="0" builtinId="0"/>
    <cellStyle name="常规 2" xfId="1"/>
  </cellStyles>
  <dxfs count="4">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400050</xdr:colOff>
      <xdr:row>7</xdr:row>
      <xdr:rowOff>47625</xdr:rowOff>
    </xdr:from>
    <xdr:to>
      <xdr:col>9</xdr:col>
      <xdr:colOff>291338</xdr:colOff>
      <xdr:row>22</xdr:row>
      <xdr:rowOff>129608</xdr:rowOff>
    </xdr:to>
    <xdr:pic>
      <xdr:nvPicPr>
        <xdr:cNvPr id="2" name="Picture 1" descr="C:\Users\y00369913\AppData\Roaming\eSpace_Desktop\UserData\y00369913\imagefiles\50CD7275-6948-4049-ABDC-3EC6ED27DE83.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8850" y="1381125"/>
          <a:ext cx="3548888" cy="29394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590550</xdr:colOff>
      <xdr:row>7</xdr:row>
      <xdr:rowOff>76200</xdr:rowOff>
    </xdr:from>
    <xdr:to>
      <xdr:col>17</xdr:col>
      <xdr:colOff>498129</xdr:colOff>
      <xdr:row>23</xdr:row>
      <xdr:rowOff>38147</xdr:rowOff>
    </xdr:to>
    <xdr:pic>
      <xdr:nvPicPr>
        <xdr:cNvPr id="3" name="Picture 2" descr="C:\Users\y00369913\AppData\Roaming\eSpace_Desktop\UserData\y00369913\imagefiles\C0943137-4B43-4735-BCD6-C9A935582B80.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96150" y="1409700"/>
          <a:ext cx="3565179" cy="3009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zoomScale="70" zoomScaleNormal="70" workbookViewId="0">
      <selection activeCell="C25" sqref="C25"/>
    </sheetView>
  </sheetViews>
  <sheetFormatPr defaultRowHeight="12.5"/>
  <cols>
    <col min="1" max="1" width="31.81640625" style="6" customWidth="1"/>
    <col min="2" max="2" width="52.81640625" style="6" customWidth="1"/>
    <col min="3" max="3" width="53.7265625" style="6" customWidth="1"/>
    <col min="4" max="4" width="11.54296875" style="6" customWidth="1"/>
    <col min="5" max="5" width="17.1796875" style="6" customWidth="1"/>
    <col min="6" max="6" width="24.1796875" style="6" customWidth="1"/>
    <col min="7" max="7" width="16.54296875" style="6" customWidth="1"/>
    <col min="8" max="8" width="8.1796875" style="6" customWidth="1"/>
    <col min="9" max="16" width="9.453125" style="6" customWidth="1"/>
    <col min="17" max="16384" width="8.7265625" style="6"/>
  </cols>
  <sheetData>
    <row r="1" spans="1:5" ht="13.5" thickBot="1">
      <c r="A1" s="5" t="s">
        <v>65</v>
      </c>
    </row>
    <row r="2" spans="1:5" ht="26">
      <c r="A2" s="5" t="s">
        <v>19</v>
      </c>
      <c r="B2" s="7" t="s">
        <v>20</v>
      </c>
      <c r="C2" s="8" t="s">
        <v>101</v>
      </c>
    </row>
    <row r="3" spans="1:5">
      <c r="A3" s="9" t="s">
        <v>21</v>
      </c>
      <c r="B3" s="9" t="s">
        <v>22</v>
      </c>
      <c r="C3" s="9" t="s">
        <v>22</v>
      </c>
      <c r="E3" s="10" t="str">
        <f t="shared" ref="E3:E14" si="0">IF(B3=C3,"","v")</f>
        <v/>
      </c>
    </row>
    <row r="4" spans="1:5">
      <c r="A4" s="9" t="s">
        <v>23</v>
      </c>
      <c r="B4" s="9" t="s">
        <v>24</v>
      </c>
      <c r="C4" s="9" t="s">
        <v>24</v>
      </c>
      <c r="E4" s="10" t="str">
        <f t="shared" si="0"/>
        <v/>
      </c>
    </row>
    <row r="5" spans="1:5">
      <c r="A5" s="9" t="s">
        <v>25</v>
      </c>
      <c r="B5" s="9" t="s">
        <v>26</v>
      </c>
      <c r="C5" s="9" t="s">
        <v>26</v>
      </c>
      <c r="E5" s="10" t="str">
        <f t="shared" si="0"/>
        <v/>
      </c>
    </row>
    <row r="6" spans="1:5">
      <c r="A6" s="9" t="s">
        <v>27</v>
      </c>
      <c r="B6" s="9" t="s">
        <v>28</v>
      </c>
      <c r="C6" s="9" t="s">
        <v>28</v>
      </c>
      <c r="E6" s="10" t="str">
        <f t="shared" si="0"/>
        <v/>
      </c>
    </row>
    <row r="7" spans="1:5">
      <c r="A7" s="9" t="s">
        <v>29</v>
      </c>
      <c r="B7" s="9" t="s">
        <v>30</v>
      </c>
      <c r="C7" s="9" t="s">
        <v>30</v>
      </c>
      <c r="E7" s="10" t="str">
        <f t="shared" si="0"/>
        <v/>
      </c>
    </row>
    <row r="8" spans="1:5">
      <c r="A8" s="9" t="s">
        <v>31</v>
      </c>
      <c r="B8" s="9" t="s">
        <v>32</v>
      </c>
      <c r="C8" s="9" t="s">
        <v>32</v>
      </c>
      <c r="E8" s="10" t="str">
        <f t="shared" si="0"/>
        <v/>
      </c>
    </row>
    <row r="9" spans="1:5">
      <c r="A9" s="9" t="s">
        <v>33</v>
      </c>
      <c r="B9" s="9" t="s">
        <v>34</v>
      </c>
      <c r="C9" s="9" t="s">
        <v>34</v>
      </c>
      <c r="E9" s="10" t="str">
        <f t="shared" si="0"/>
        <v/>
      </c>
    </row>
    <row r="10" spans="1:5">
      <c r="A10" s="9" t="s">
        <v>35</v>
      </c>
      <c r="B10" s="9" t="s">
        <v>36</v>
      </c>
      <c r="C10" s="9" t="s">
        <v>36</v>
      </c>
      <c r="E10" s="10" t="str">
        <f t="shared" si="0"/>
        <v/>
      </c>
    </row>
    <row r="11" spans="1:5">
      <c r="A11" s="9" t="s">
        <v>37</v>
      </c>
      <c r="B11" s="11">
        <v>1</v>
      </c>
      <c r="C11" s="11">
        <v>1</v>
      </c>
      <c r="E11" s="10" t="str">
        <f t="shared" si="0"/>
        <v/>
      </c>
    </row>
    <row r="12" spans="1:5">
      <c r="A12" s="9" t="s">
        <v>38</v>
      </c>
      <c r="B12" s="9" t="s">
        <v>39</v>
      </c>
      <c r="C12" s="9" t="s">
        <v>39</v>
      </c>
      <c r="E12" s="10" t="str">
        <f t="shared" si="0"/>
        <v/>
      </c>
    </row>
    <row r="13" spans="1:5">
      <c r="A13" s="9" t="s">
        <v>40</v>
      </c>
      <c r="B13" s="9" t="s">
        <v>41</v>
      </c>
      <c r="C13" s="9" t="s">
        <v>41</v>
      </c>
      <c r="E13" s="10" t="str">
        <f t="shared" si="0"/>
        <v/>
      </c>
    </row>
    <row r="14" spans="1:5">
      <c r="A14" s="9" t="s">
        <v>42</v>
      </c>
      <c r="B14" s="9" t="s">
        <v>43</v>
      </c>
      <c r="C14" s="9" t="s">
        <v>43</v>
      </c>
      <c r="E14" s="10" t="str">
        <f t="shared" si="0"/>
        <v/>
      </c>
    </row>
    <row r="15" spans="1:5">
      <c r="A15" s="9" t="s">
        <v>44</v>
      </c>
      <c r="B15" s="12" t="s">
        <v>45</v>
      </c>
      <c r="C15" s="12" t="s">
        <v>64</v>
      </c>
      <c r="E15" s="10" t="str">
        <f>IF(B15=C15,"","v")</f>
        <v>v</v>
      </c>
    </row>
    <row r="16" spans="1:5">
      <c r="A16" s="9" t="s">
        <v>46</v>
      </c>
      <c r="B16" s="9" t="s">
        <v>47</v>
      </c>
      <c r="C16" s="9" t="s">
        <v>47</v>
      </c>
      <c r="E16" s="10" t="str">
        <f t="shared" ref="E16:E26" si="1">IF(B16=C16,"","v")</f>
        <v/>
      </c>
    </row>
    <row r="17" spans="1:5">
      <c r="A17" s="9"/>
      <c r="B17" s="9"/>
      <c r="C17" s="9"/>
      <c r="E17" s="10" t="str">
        <f t="shared" si="1"/>
        <v/>
      </c>
    </row>
    <row r="18" spans="1:5" ht="13">
      <c r="A18" s="13" t="s">
        <v>48</v>
      </c>
      <c r="B18" s="9"/>
      <c r="C18" s="9"/>
      <c r="E18" s="10" t="str">
        <f t="shared" si="1"/>
        <v/>
      </c>
    </row>
    <row r="19" spans="1:5">
      <c r="A19" s="9" t="s">
        <v>49</v>
      </c>
      <c r="B19" s="9" t="s">
        <v>50</v>
      </c>
      <c r="C19" s="12" t="s">
        <v>50</v>
      </c>
      <c r="E19" s="10" t="str">
        <f t="shared" si="1"/>
        <v/>
      </c>
    </row>
    <row r="20" spans="1:5">
      <c r="A20" s="9" t="s">
        <v>51</v>
      </c>
      <c r="B20" s="9" t="s">
        <v>52</v>
      </c>
      <c r="C20" s="9" t="s">
        <v>52</v>
      </c>
      <c r="E20" s="10" t="str">
        <f t="shared" si="1"/>
        <v/>
      </c>
    </row>
    <row r="21" spans="1:5">
      <c r="A21" s="9" t="s">
        <v>53</v>
      </c>
      <c r="B21" s="11">
        <v>3</v>
      </c>
      <c r="C21" s="11">
        <v>3</v>
      </c>
      <c r="E21" s="10" t="str">
        <f t="shared" si="1"/>
        <v/>
      </c>
    </row>
    <row r="22" spans="1:5">
      <c r="A22" s="9" t="s">
        <v>54</v>
      </c>
      <c r="B22" s="9" t="s">
        <v>55</v>
      </c>
      <c r="C22" s="9" t="s">
        <v>55</v>
      </c>
      <c r="E22" s="10" t="str">
        <f t="shared" si="1"/>
        <v/>
      </c>
    </row>
    <row r="23" spans="1:5">
      <c r="A23" s="9" t="s">
        <v>56</v>
      </c>
      <c r="B23" s="9" t="s">
        <v>57</v>
      </c>
      <c r="C23" s="9" t="s">
        <v>57</v>
      </c>
      <c r="E23" s="10" t="str">
        <f t="shared" si="1"/>
        <v/>
      </c>
    </row>
    <row r="24" spans="1:5">
      <c r="A24" s="9" t="s">
        <v>58</v>
      </c>
      <c r="B24" s="11">
        <v>1</v>
      </c>
      <c r="C24" s="11">
        <v>1</v>
      </c>
      <c r="E24" s="10" t="str">
        <f t="shared" si="1"/>
        <v/>
      </c>
    </row>
    <row r="25" spans="1:5">
      <c r="A25" s="9" t="s">
        <v>59</v>
      </c>
      <c r="B25" s="9" t="s">
        <v>60</v>
      </c>
      <c r="C25" s="9" t="s">
        <v>60</v>
      </c>
      <c r="E25" s="10" t="str">
        <f t="shared" si="1"/>
        <v/>
      </c>
    </row>
    <row r="26" spans="1:5">
      <c r="A26" s="9" t="s">
        <v>61</v>
      </c>
      <c r="B26" s="12" t="s">
        <v>62</v>
      </c>
      <c r="C26" s="12" t="s">
        <v>62</v>
      </c>
      <c r="E26" s="10" t="str">
        <f t="shared" si="1"/>
        <v/>
      </c>
    </row>
    <row r="28" spans="1:5">
      <c r="A28" s="6" t="s">
        <v>63</v>
      </c>
    </row>
  </sheetData>
  <phoneticPr fontId="6"/>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zoomScale="70" zoomScaleNormal="70" workbookViewId="0">
      <selection activeCell="B3" sqref="B3"/>
    </sheetView>
  </sheetViews>
  <sheetFormatPr defaultRowHeight="12.5"/>
  <cols>
    <col min="1" max="1" width="31.81640625" style="6" customWidth="1"/>
    <col min="2" max="2" width="52.81640625" style="6" customWidth="1"/>
    <col min="3" max="3" width="50" style="6" bestFit="1" customWidth="1"/>
    <col min="4" max="4" width="8.7265625" style="6"/>
    <col min="5" max="5" width="8.36328125" style="6" customWidth="1"/>
    <col min="6" max="16384" width="8.7265625" style="6"/>
  </cols>
  <sheetData>
    <row r="1" spans="1:5" ht="13.5" thickBot="1">
      <c r="A1" s="5" t="s">
        <v>65</v>
      </c>
    </row>
    <row r="2" spans="1:5" ht="26">
      <c r="A2" s="5" t="s">
        <v>19</v>
      </c>
      <c r="B2" s="7" t="s">
        <v>20</v>
      </c>
      <c r="C2" s="8" t="s">
        <v>101</v>
      </c>
    </row>
    <row r="3" spans="1:5" ht="36" customHeight="1">
      <c r="A3" s="9" t="s">
        <v>21</v>
      </c>
      <c r="B3" s="17" t="s">
        <v>102</v>
      </c>
      <c r="C3" s="14" t="s">
        <v>104</v>
      </c>
      <c r="D3" s="10" t="str">
        <f t="shared" ref="D3:D21" si="0">IF(B3=C3,"","v")</f>
        <v>v</v>
      </c>
    </row>
    <row r="4" spans="1:5">
      <c r="A4" s="9" t="s">
        <v>49</v>
      </c>
      <c r="B4" s="9" t="s">
        <v>50</v>
      </c>
      <c r="C4" s="9" t="s">
        <v>50</v>
      </c>
      <c r="D4" s="10" t="str">
        <f t="shared" si="0"/>
        <v/>
      </c>
      <c r="E4" s="15"/>
    </row>
    <row r="5" spans="1:5">
      <c r="A5" s="9" t="s">
        <v>71</v>
      </c>
      <c r="B5" s="9" t="s">
        <v>72</v>
      </c>
      <c r="C5" s="9" t="s">
        <v>72</v>
      </c>
      <c r="D5" s="10" t="str">
        <f t="shared" si="0"/>
        <v/>
      </c>
    </row>
    <row r="6" spans="1:5">
      <c r="A6" s="9" t="s">
        <v>27</v>
      </c>
      <c r="B6" s="9" t="s">
        <v>28</v>
      </c>
      <c r="C6" s="9" t="s">
        <v>28</v>
      </c>
      <c r="D6" s="10" t="str">
        <f t="shared" si="0"/>
        <v/>
      </c>
    </row>
    <row r="7" spans="1:5">
      <c r="A7" s="9" t="s">
        <v>29</v>
      </c>
      <c r="B7" s="9" t="s">
        <v>30</v>
      </c>
      <c r="C7" s="9" t="s">
        <v>30</v>
      </c>
      <c r="D7" s="10" t="str">
        <f t="shared" si="0"/>
        <v/>
      </c>
    </row>
    <row r="8" spans="1:5">
      <c r="A8" s="9" t="s">
        <v>73</v>
      </c>
      <c r="B8" s="9" t="s">
        <v>74</v>
      </c>
      <c r="C8" s="9" t="s">
        <v>74</v>
      </c>
      <c r="D8" s="10" t="str">
        <f t="shared" si="0"/>
        <v/>
      </c>
    </row>
    <row r="9" spans="1:5">
      <c r="A9" s="9" t="s">
        <v>75</v>
      </c>
      <c r="B9" s="9" t="s">
        <v>76</v>
      </c>
      <c r="C9" s="9" t="s">
        <v>76</v>
      </c>
      <c r="D9" s="10" t="str">
        <f t="shared" si="0"/>
        <v/>
      </c>
    </row>
    <row r="10" spans="1:5">
      <c r="A10" s="9" t="s">
        <v>77</v>
      </c>
      <c r="B10" s="12" t="s">
        <v>52</v>
      </c>
      <c r="C10" s="12" t="s">
        <v>100</v>
      </c>
      <c r="D10" s="10" t="str">
        <f t="shared" si="0"/>
        <v>v</v>
      </c>
    </row>
    <row r="11" spans="1:5">
      <c r="A11" s="9" t="s">
        <v>38</v>
      </c>
      <c r="B11" s="9" t="s">
        <v>78</v>
      </c>
      <c r="C11" s="9" t="s">
        <v>78</v>
      </c>
      <c r="D11" s="10" t="str">
        <f t="shared" si="0"/>
        <v/>
      </c>
    </row>
    <row r="12" spans="1:5">
      <c r="A12" s="9" t="s">
        <v>40</v>
      </c>
      <c r="B12" s="11" t="s">
        <v>79</v>
      </c>
      <c r="C12" s="11" t="s">
        <v>79</v>
      </c>
      <c r="D12" s="10" t="str">
        <f t="shared" si="0"/>
        <v/>
      </c>
    </row>
    <row r="13" spans="1:5">
      <c r="A13" s="9" t="s">
        <v>80</v>
      </c>
      <c r="B13" s="9" t="s">
        <v>81</v>
      </c>
      <c r="C13" s="9" t="s">
        <v>81</v>
      </c>
      <c r="D13" s="10" t="str">
        <f t="shared" si="0"/>
        <v/>
      </c>
    </row>
    <row r="14" spans="1:5">
      <c r="A14" s="9" t="s">
        <v>82</v>
      </c>
      <c r="B14" s="9" t="s">
        <v>81</v>
      </c>
      <c r="C14" s="9" t="s">
        <v>81</v>
      </c>
      <c r="D14" s="10" t="str">
        <f t="shared" si="0"/>
        <v/>
      </c>
    </row>
    <row r="15" spans="1:5">
      <c r="A15" s="9" t="s">
        <v>83</v>
      </c>
      <c r="B15" s="9" t="s">
        <v>91</v>
      </c>
      <c r="C15" s="9" t="s">
        <v>91</v>
      </c>
      <c r="D15" s="10" t="str">
        <f t="shared" si="0"/>
        <v/>
      </c>
    </row>
    <row r="16" spans="1:5" ht="37.5">
      <c r="A16" s="9" t="s">
        <v>84</v>
      </c>
      <c r="B16" s="16" t="s">
        <v>105</v>
      </c>
      <c r="C16" s="16" t="s">
        <v>106</v>
      </c>
      <c r="D16" s="10" t="str">
        <f t="shared" si="0"/>
        <v>v</v>
      </c>
    </row>
    <row r="17" spans="1:4">
      <c r="A17" s="9" t="s">
        <v>46</v>
      </c>
      <c r="B17" s="9" t="s">
        <v>85</v>
      </c>
      <c r="C17" s="9" t="s">
        <v>85</v>
      </c>
      <c r="D17" s="10" t="str">
        <f t="shared" si="0"/>
        <v/>
      </c>
    </row>
    <row r="18" spans="1:4">
      <c r="A18" s="9" t="s">
        <v>86</v>
      </c>
      <c r="B18" s="9" t="s">
        <v>87</v>
      </c>
      <c r="C18" s="9" t="s">
        <v>87</v>
      </c>
      <c r="D18" s="10" t="str">
        <f t="shared" si="0"/>
        <v/>
      </c>
    </row>
    <row r="19" spans="1:4" ht="25">
      <c r="A19" s="9" t="s">
        <v>88</v>
      </c>
      <c r="B19" s="14" t="s">
        <v>92</v>
      </c>
      <c r="C19" s="14" t="s">
        <v>92</v>
      </c>
      <c r="D19" s="10" t="str">
        <f t="shared" si="0"/>
        <v/>
      </c>
    </row>
    <row r="20" spans="1:4">
      <c r="A20" s="9" t="s">
        <v>89</v>
      </c>
      <c r="B20" s="9" t="s">
        <v>90</v>
      </c>
      <c r="C20" s="9" t="s">
        <v>90</v>
      </c>
      <c r="D20" s="10" t="str">
        <f t="shared" si="0"/>
        <v/>
      </c>
    </row>
    <row r="21" spans="1:4">
      <c r="A21" s="9" t="s">
        <v>93</v>
      </c>
      <c r="B21" s="9" t="s">
        <v>94</v>
      </c>
      <c r="C21" s="9" t="s">
        <v>94</v>
      </c>
      <c r="D21" s="10" t="str">
        <f t="shared" si="0"/>
        <v/>
      </c>
    </row>
    <row r="24" spans="1:4" ht="78" customHeight="1">
      <c r="A24" s="27" t="s">
        <v>103</v>
      </c>
      <c r="B24" s="27"/>
      <c r="C24" s="27"/>
    </row>
  </sheetData>
  <mergeCells count="1">
    <mergeCell ref="A24:C24"/>
  </mergeCells>
  <phoneticPr fontId="6"/>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zoomScale="70" zoomScaleNormal="70" workbookViewId="0">
      <selection activeCell="C14" sqref="C14"/>
    </sheetView>
  </sheetViews>
  <sheetFormatPr defaultRowHeight="12.5"/>
  <cols>
    <col min="1" max="1" width="31.81640625" style="6" customWidth="1"/>
    <col min="2" max="2" width="55.81640625" style="6" customWidth="1"/>
    <col min="3" max="3" width="50" style="6" bestFit="1" customWidth="1"/>
    <col min="4" max="16384" width="8.7265625" style="6"/>
  </cols>
  <sheetData>
    <row r="1" spans="1:5" ht="13.5" thickBot="1">
      <c r="A1" s="5" t="s">
        <v>70</v>
      </c>
    </row>
    <row r="2" spans="1:5" ht="26">
      <c r="A2" s="5" t="s">
        <v>19</v>
      </c>
      <c r="B2" s="7" t="s">
        <v>20</v>
      </c>
      <c r="C2" s="8" t="s">
        <v>101</v>
      </c>
    </row>
    <row r="3" spans="1:5">
      <c r="A3" s="9" t="s">
        <v>21</v>
      </c>
      <c r="B3" s="9" t="s">
        <v>22</v>
      </c>
      <c r="C3" s="9" t="s">
        <v>22</v>
      </c>
      <c r="E3" s="10" t="str">
        <f t="shared" ref="E3:E26" si="0">IF(B3=C3,"","v")</f>
        <v/>
      </c>
    </row>
    <row r="4" spans="1:5">
      <c r="A4" s="9" t="s">
        <v>23</v>
      </c>
      <c r="B4" s="9" t="s">
        <v>24</v>
      </c>
      <c r="C4" s="9" t="s">
        <v>24</v>
      </c>
      <c r="E4" s="10" t="str">
        <f t="shared" si="0"/>
        <v/>
      </c>
    </row>
    <row r="5" spans="1:5">
      <c r="A5" s="9" t="s">
        <v>25</v>
      </c>
      <c r="B5" s="9" t="s">
        <v>26</v>
      </c>
      <c r="C5" s="9" t="s">
        <v>26</v>
      </c>
      <c r="E5" s="10" t="str">
        <f t="shared" si="0"/>
        <v/>
      </c>
    </row>
    <row r="6" spans="1:5">
      <c r="A6" s="9" t="s">
        <v>27</v>
      </c>
      <c r="B6" s="9" t="s">
        <v>28</v>
      </c>
      <c r="C6" s="9" t="s">
        <v>28</v>
      </c>
      <c r="E6" s="10" t="str">
        <f t="shared" si="0"/>
        <v/>
      </c>
    </row>
    <row r="7" spans="1:5">
      <c r="A7" s="9" t="s">
        <v>29</v>
      </c>
      <c r="B7" s="9" t="s">
        <v>30</v>
      </c>
      <c r="C7" s="9" t="s">
        <v>30</v>
      </c>
      <c r="E7" s="10" t="str">
        <f t="shared" si="0"/>
        <v/>
      </c>
    </row>
    <row r="8" spans="1:5">
      <c r="A8" s="9" t="s">
        <v>31</v>
      </c>
      <c r="B8" s="9" t="s">
        <v>32</v>
      </c>
      <c r="C8" s="9" t="s">
        <v>32</v>
      </c>
      <c r="E8" s="10" t="str">
        <f t="shared" si="0"/>
        <v/>
      </c>
    </row>
    <row r="9" spans="1:5">
      <c r="A9" s="9" t="s">
        <v>66</v>
      </c>
      <c r="B9" s="9" t="s">
        <v>34</v>
      </c>
      <c r="C9" s="9" t="s">
        <v>34</v>
      </c>
      <c r="E9" s="10" t="str">
        <f t="shared" si="0"/>
        <v/>
      </c>
    </row>
    <row r="10" spans="1:5">
      <c r="A10" s="9" t="s">
        <v>67</v>
      </c>
      <c r="B10" s="11">
        <v>1</v>
      </c>
      <c r="C10" s="11">
        <v>1</v>
      </c>
      <c r="E10" s="10" t="str">
        <f t="shared" si="0"/>
        <v/>
      </c>
    </row>
    <row r="11" spans="1:5">
      <c r="A11" s="9" t="s">
        <v>38</v>
      </c>
      <c r="B11" s="11" t="s">
        <v>68</v>
      </c>
      <c r="C11" s="11" t="s">
        <v>68</v>
      </c>
      <c r="E11" s="10" t="str">
        <f t="shared" si="0"/>
        <v/>
      </c>
    </row>
    <row r="12" spans="1:5">
      <c r="A12" s="9" t="s">
        <v>40</v>
      </c>
      <c r="B12" s="9" t="s">
        <v>69</v>
      </c>
      <c r="C12" s="9" t="s">
        <v>69</v>
      </c>
      <c r="E12" s="10" t="str">
        <f t="shared" si="0"/>
        <v/>
      </c>
    </row>
    <row r="13" spans="1:5">
      <c r="A13" s="9" t="s">
        <v>42</v>
      </c>
      <c r="B13" s="9" t="s">
        <v>43</v>
      </c>
      <c r="C13" s="9" t="s">
        <v>43</v>
      </c>
      <c r="E13" s="10" t="str">
        <f t="shared" si="0"/>
        <v/>
      </c>
    </row>
    <row r="14" spans="1:5">
      <c r="A14" s="9" t="s">
        <v>44</v>
      </c>
      <c r="B14" s="12" t="s">
        <v>45</v>
      </c>
      <c r="C14" s="12" t="s">
        <v>64</v>
      </c>
      <c r="E14" s="10" t="str">
        <f t="shared" si="0"/>
        <v>v</v>
      </c>
    </row>
    <row r="15" spans="1:5">
      <c r="A15" s="9" t="s">
        <v>46</v>
      </c>
      <c r="B15" s="9" t="s">
        <v>47</v>
      </c>
      <c r="C15" s="9" t="s">
        <v>47</v>
      </c>
      <c r="E15" s="10" t="str">
        <f t="shared" si="0"/>
        <v/>
      </c>
    </row>
    <row r="16" spans="1:5">
      <c r="A16" s="9"/>
      <c r="B16" s="9"/>
      <c r="C16" s="9"/>
      <c r="E16" s="10" t="str">
        <f t="shared" si="0"/>
        <v/>
      </c>
    </row>
    <row r="17" spans="1:5">
      <c r="A17" s="9"/>
      <c r="B17" s="9"/>
      <c r="C17" s="9"/>
      <c r="E17" s="10" t="str">
        <f t="shared" si="0"/>
        <v/>
      </c>
    </row>
    <row r="18" spans="1:5" ht="13">
      <c r="A18" s="13" t="s">
        <v>48</v>
      </c>
      <c r="B18" s="9"/>
      <c r="C18" s="9"/>
      <c r="E18" s="10" t="str">
        <f t="shared" si="0"/>
        <v/>
      </c>
    </row>
    <row r="19" spans="1:5">
      <c r="A19" s="9" t="s">
        <v>49</v>
      </c>
      <c r="B19" s="9" t="s">
        <v>50</v>
      </c>
      <c r="C19" s="9" t="s">
        <v>50</v>
      </c>
      <c r="E19" s="10" t="str">
        <f t="shared" si="0"/>
        <v/>
      </c>
    </row>
    <row r="20" spans="1:5">
      <c r="A20" s="9" t="s">
        <v>51</v>
      </c>
      <c r="B20" s="9" t="s">
        <v>52</v>
      </c>
      <c r="C20" s="9" t="s">
        <v>52</v>
      </c>
      <c r="E20" s="10" t="str">
        <f t="shared" si="0"/>
        <v/>
      </c>
    </row>
    <row r="21" spans="1:5">
      <c r="A21" s="9" t="s">
        <v>53</v>
      </c>
      <c r="B21" s="11">
        <v>3</v>
      </c>
      <c r="C21" s="11">
        <v>3</v>
      </c>
      <c r="E21" s="10" t="str">
        <f t="shared" si="0"/>
        <v/>
      </c>
    </row>
    <row r="22" spans="1:5">
      <c r="A22" s="9" t="s">
        <v>54</v>
      </c>
      <c r="B22" s="9" t="s">
        <v>55</v>
      </c>
      <c r="C22" s="9" t="s">
        <v>55</v>
      </c>
      <c r="E22" s="10" t="str">
        <f t="shared" si="0"/>
        <v/>
      </c>
    </row>
    <row r="23" spans="1:5">
      <c r="A23" s="9" t="s">
        <v>56</v>
      </c>
      <c r="B23" s="9" t="s">
        <v>57</v>
      </c>
      <c r="C23" s="9" t="s">
        <v>57</v>
      </c>
      <c r="E23" s="10" t="str">
        <f t="shared" si="0"/>
        <v/>
      </c>
    </row>
    <row r="24" spans="1:5">
      <c r="A24" s="9" t="s">
        <v>58</v>
      </c>
      <c r="B24" s="11">
        <v>1</v>
      </c>
      <c r="C24" s="11">
        <v>1</v>
      </c>
      <c r="E24" s="10" t="str">
        <f t="shared" si="0"/>
        <v/>
      </c>
    </row>
    <row r="25" spans="1:5">
      <c r="A25" s="9" t="s">
        <v>59</v>
      </c>
      <c r="B25" s="9" t="s">
        <v>60</v>
      </c>
      <c r="C25" s="9" t="s">
        <v>60</v>
      </c>
      <c r="E25" s="10" t="str">
        <f t="shared" si="0"/>
        <v/>
      </c>
    </row>
    <row r="26" spans="1:5">
      <c r="A26" s="9" t="s">
        <v>61</v>
      </c>
      <c r="B26" s="12" t="s">
        <v>62</v>
      </c>
      <c r="C26" s="12" t="s">
        <v>62</v>
      </c>
      <c r="E26" s="10" t="str">
        <f t="shared" si="0"/>
        <v/>
      </c>
    </row>
    <row r="28" spans="1:5">
      <c r="A28" s="6" t="s">
        <v>63</v>
      </c>
    </row>
  </sheetData>
  <phoneticPr fontId="6"/>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70" zoomScaleNormal="70" workbookViewId="0">
      <selection activeCell="G9" sqref="G9"/>
    </sheetView>
  </sheetViews>
  <sheetFormatPr defaultRowHeight="12.5"/>
  <cols>
    <col min="1" max="1" width="31.81640625" style="6" customWidth="1"/>
    <col min="2" max="3" width="61.81640625" style="6" bestFit="1" customWidth="1"/>
    <col min="4" max="16384" width="8.7265625" style="6"/>
  </cols>
  <sheetData>
    <row r="1" spans="1:5" ht="13.5" thickBot="1">
      <c r="A1" s="5" t="s">
        <v>70</v>
      </c>
    </row>
    <row r="2" spans="1:5" ht="26">
      <c r="A2" s="5" t="s">
        <v>19</v>
      </c>
      <c r="B2" s="7" t="s">
        <v>20</v>
      </c>
      <c r="C2" s="8" t="s">
        <v>101</v>
      </c>
    </row>
    <row r="3" spans="1:5" ht="25">
      <c r="A3" s="9" t="s">
        <v>21</v>
      </c>
      <c r="B3" s="17" t="s">
        <v>102</v>
      </c>
      <c r="C3" s="16" t="s">
        <v>108</v>
      </c>
      <c r="E3" s="10" t="str">
        <f t="shared" ref="E3:E19" si="0">IF(B3=C3,"","v")</f>
        <v>v</v>
      </c>
    </row>
    <row r="4" spans="1:5">
      <c r="A4" s="9" t="s">
        <v>49</v>
      </c>
      <c r="B4" s="9" t="s">
        <v>50</v>
      </c>
      <c r="C4" s="9" t="s">
        <v>50</v>
      </c>
      <c r="E4" s="10" t="str">
        <f t="shared" si="0"/>
        <v/>
      </c>
    </row>
    <row r="5" spans="1:5">
      <c r="A5" s="9" t="s">
        <v>71</v>
      </c>
      <c r="B5" s="9" t="s">
        <v>72</v>
      </c>
      <c r="C5" s="9" t="s">
        <v>72</v>
      </c>
      <c r="E5" s="10" t="str">
        <f t="shared" si="0"/>
        <v/>
      </c>
    </row>
    <row r="6" spans="1:5">
      <c r="A6" s="9" t="s">
        <v>27</v>
      </c>
      <c r="B6" s="9" t="s">
        <v>28</v>
      </c>
      <c r="C6" s="9" t="s">
        <v>28</v>
      </c>
      <c r="E6" s="10" t="str">
        <f t="shared" si="0"/>
        <v/>
      </c>
    </row>
    <row r="7" spans="1:5">
      <c r="A7" s="9" t="s">
        <v>29</v>
      </c>
      <c r="B7" s="9" t="s">
        <v>30</v>
      </c>
      <c r="C7" s="9" t="s">
        <v>30</v>
      </c>
      <c r="E7" s="10" t="str">
        <f t="shared" si="0"/>
        <v/>
      </c>
    </row>
    <row r="8" spans="1:5">
      <c r="A8" s="9" t="s">
        <v>73</v>
      </c>
      <c r="B8" s="9" t="s">
        <v>95</v>
      </c>
      <c r="C8" s="9" t="s">
        <v>95</v>
      </c>
      <c r="E8" s="10" t="str">
        <f t="shared" si="0"/>
        <v/>
      </c>
    </row>
    <row r="9" spans="1:5">
      <c r="A9" s="9" t="s">
        <v>75</v>
      </c>
      <c r="B9" s="9" t="s">
        <v>96</v>
      </c>
      <c r="C9" s="9" t="s">
        <v>96</v>
      </c>
      <c r="E9" s="10" t="str">
        <f t="shared" si="0"/>
        <v/>
      </c>
    </row>
    <row r="10" spans="1:5">
      <c r="A10" s="9" t="s">
        <v>77</v>
      </c>
      <c r="B10" s="12" t="s">
        <v>52</v>
      </c>
      <c r="C10" s="12" t="s">
        <v>100</v>
      </c>
      <c r="E10" s="10" t="str">
        <f t="shared" si="0"/>
        <v>v</v>
      </c>
    </row>
    <row r="11" spans="1:5">
      <c r="A11" s="9" t="s">
        <v>38</v>
      </c>
      <c r="B11" s="9" t="s">
        <v>97</v>
      </c>
      <c r="C11" s="9" t="s">
        <v>97</v>
      </c>
      <c r="E11" s="10" t="str">
        <f t="shared" si="0"/>
        <v/>
      </c>
    </row>
    <row r="12" spans="1:5">
      <c r="A12" s="9" t="s">
        <v>40</v>
      </c>
      <c r="B12" s="11" t="s">
        <v>98</v>
      </c>
      <c r="C12" s="11" t="s">
        <v>98</v>
      </c>
      <c r="E12" s="10" t="str">
        <f t="shared" si="0"/>
        <v/>
      </c>
    </row>
    <row r="13" spans="1:5">
      <c r="A13" s="9" t="s">
        <v>80</v>
      </c>
      <c r="B13" s="9" t="s">
        <v>81</v>
      </c>
      <c r="C13" s="9" t="s">
        <v>81</v>
      </c>
      <c r="E13" s="10" t="str">
        <f t="shared" si="0"/>
        <v/>
      </c>
    </row>
    <row r="14" spans="1:5">
      <c r="A14" s="9" t="s">
        <v>82</v>
      </c>
      <c r="B14" s="9" t="s">
        <v>81</v>
      </c>
      <c r="C14" s="9" t="s">
        <v>81</v>
      </c>
      <c r="E14" s="10" t="str">
        <f t="shared" si="0"/>
        <v/>
      </c>
    </row>
    <row r="15" spans="1:5">
      <c r="A15" s="9" t="s">
        <v>83</v>
      </c>
      <c r="B15" s="9" t="s">
        <v>34</v>
      </c>
      <c r="C15" s="9" t="s">
        <v>34</v>
      </c>
      <c r="E15" s="10" t="str">
        <f t="shared" si="0"/>
        <v/>
      </c>
    </row>
    <row r="16" spans="1:5" ht="37.5">
      <c r="A16" s="9" t="s">
        <v>99</v>
      </c>
      <c r="B16" s="16" t="s">
        <v>107</v>
      </c>
      <c r="C16" s="16" t="s">
        <v>109</v>
      </c>
      <c r="E16" s="10" t="str">
        <f t="shared" si="0"/>
        <v>v</v>
      </c>
    </row>
    <row r="17" spans="1:5">
      <c r="A17" s="9" t="s">
        <v>46</v>
      </c>
      <c r="B17" s="9" t="s">
        <v>85</v>
      </c>
      <c r="C17" s="9" t="s">
        <v>85</v>
      </c>
      <c r="E17" s="10" t="str">
        <f t="shared" si="0"/>
        <v/>
      </c>
    </row>
    <row r="18" spans="1:5">
      <c r="A18" s="9" t="s">
        <v>89</v>
      </c>
      <c r="B18" s="9" t="s">
        <v>90</v>
      </c>
      <c r="C18" s="9" t="s">
        <v>90</v>
      </c>
      <c r="E18" s="10" t="str">
        <f t="shared" si="0"/>
        <v/>
      </c>
    </row>
    <row r="19" spans="1:5">
      <c r="A19" s="9" t="s">
        <v>93</v>
      </c>
      <c r="B19" s="9" t="s">
        <v>94</v>
      </c>
      <c r="C19" s="9" t="s">
        <v>94</v>
      </c>
      <c r="E19" s="10" t="str">
        <f t="shared" si="0"/>
        <v/>
      </c>
    </row>
    <row r="23" spans="1:5" ht="64" customHeight="1">
      <c r="A23" s="27" t="s">
        <v>103</v>
      </c>
      <c r="B23" s="28"/>
      <c r="C23" s="28"/>
    </row>
  </sheetData>
  <mergeCells count="1">
    <mergeCell ref="A23:C23"/>
  </mergeCells>
  <phoneticPr fontId="6"/>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6:Q26"/>
  <sheetViews>
    <sheetView zoomScale="85" zoomScaleNormal="85" workbookViewId="0">
      <selection activeCell="K38" sqref="K38"/>
    </sheetView>
  </sheetViews>
  <sheetFormatPr defaultRowHeight="14.5"/>
  <sheetData>
    <row r="26" spans="5:17" ht="15.5">
      <c r="E26" s="29" t="s">
        <v>0</v>
      </c>
      <c r="F26" s="30"/>
      <c r="G26" s="30"/>
      <c r="H26" s="30"/>
      <c r="I26" s="30"/>
      <c r="M26" s="29" t="s">
        <v>1</v>
      </c>
      <c r="N26" s="30"/>
      <c r="O26" s="30"/>
      <c r="P26" s="30"/>
      <c r="Q26" s="30"/>
    </row>
  </sheetData>
  <mergeCells count="2">
    <mergeCell ref="E26:I26"/>
    <mergeCell ref="M26:Q26"/>
  </mergeCells>
  <phoneticPr fontId="6"/>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tabSelected="1" zoomScale="85" zoomScaleNormal="85" workbookViewId="0">
      <selection activeCell="F6" sqref="F5:F6"/>
    </sheetView>
  </sheetViews>
  <sheetFormatPr defaultRowHeight="12.5"/>
  <cols>
    <col min="1" max="1" width="10.1796875" style="6" customWidth="1"/>
    <col min="2" max="2" width="6.81640625" style="6" customWidth="1"/>
    <col min="3" max="3" width="17.81640625" style="6" customWidth="1"/>
    <col min="4" max="4" width="11.54296875" style="6" customWidth="1"/>
    <col min="5" max="5" width="17.1796875" style="6" customWidth="1"/>
    <col min="6" max="6" width="24.1796875" style="6" customWidth="1"/>
    <col min="7" max="7" width="16.54296875" style="6" customWidth="1"/>
    <col min="8" max="8" width="8.1796875" style="6" customWidth="1"/>
    <col min="9" max="14" width="9.453125" style="6" customWidth="1"/>
    <col min="15" max="15" width="17" style="6" customWidth="1"/>
    <col min="16" max="16384" width="8.7265625" style="6"/>
  </cols>
  <sheetData>
    <row r="1" spans="1:15" ht="25.5" thickBot="1">
      <c r="A1" s="1" t="s">
        <v>2</v>
      </c>
      <c r="B1" s="18" t="s">
        <v>3</v>
      </c>
      <c r="C1" s="18" t="s">
        <v>4</v>
      </c>
      <c r="D1" s="18" t="s">
        <v>5</v>
      </c>
      <c r="E1" s="18" t="s">
        <v>6</v>
      </c>
      <c r="F1" s="18" t="s">
        <v>7</v>
      </c>
      <c r="G1" s="31" t="s">
        <v>8</v>
      </c>
      <c r="H1" s="31"/>
      <c r="I1" s="18" t="s">
        <v>101</v>
      </c>
      <c r="J1" s="18"/>
      <c r="K1" s="18"/>
      <c r="L1" s="18" t="s">
        <v>9</v>
      </c>
      <c r="M1" s="18" t="s">
        <v>10</v>
      </c>
      <c r="N1" s="18" t="s">
        <v>11</v>
      </c>
      <c r="O1" s="18" t="s">
        <v>12</v>
      </c>
    </row>
    <row r="2" spans="1:15" ht="13">
      <c r="A2" s="32" t="s">
        <v>17</v>
      </c>
      <c r="B2" s="2" t="s">
        <v>16</v>
      </c>
      <c r="C2" s="2"/>
      <c r="D2" s="2"/>
      <c r="E2" s="2"/>
      <c r="F2" s="2"/>
      <c r="G2" s="19"/>
      <c r="H2" s="19"/>
      <c r="I2" s="19"/>
      <c r="J2" s="19"/>
      <c r="K2" s="19"/>
      <c r="L2" s="19"/>
      <c r="M2" s="19"/>
      <c r="N2" s="19"/>
      <c r="O2" s="19"/>
    </row>
    <row r="3" spans="1:15" ht="25">
      <c r="A3" s="32"/>
      <c r="B3" s="20" t="s">
        <v>18</v>
      </c>
      <c r="C3" s="20" t="s">
        <v>111</v>
      </c>
      <c r="D3" s="3" t="s">
        <v>28</v>
      </c>
      <c r="E3" s="4" t="s">
        <v>32</v>
      </c>
      <c r="F3" s="20" t="s">
        <v>13</v>
      </c>
      <c r="G3" s="20" t="s">
        <v>14</v>
      </c>
      <c r="H3" s="21">
        <v>0.99999000000000005</v>
      </c>
      <c r="I3" s="22">
        <v>0.99539999999999995</v>
      </c>
      <c r="J3" s="20"/>
      <c r="K3" s="20"/>
      <c r="L3" s="23">
        <f>AVERAGE(I3:K3)</f>
        <v>0.99539999999999995</v>
      </c>
      <c r="M3" s="20"/>
      <c r="N3" s="20">
        <f>COUNT(I3:K3)</f>
        <v>1</v>
      </c>
      <c r="O3" s="24" t="str">
        <f>IF(ISERROR(L3),"--- N/A ---",IF(L3&lt;H3,"LESS",IF(L3=H3,"EQL","GRET")))</f>
        <v>LESS</v>
      </c>
    </row>
    <row r="4" spans="1:15" ht="39.75" customHeight="1">
      <c r="A4" s="32"/>
      <c r="B4" s="20"/>
      <c r="C4" s="20"/>
      <c r="D4" s="20"/>
      <c r="E4" s="20"/>
      <c r="F4" s="20" t="s">
        <v>15</v>
      </c>
      <c r="G4" s="20" t="s">
        <v>14</v>
      </c>
      <c r="H4" s="21">
        <v>0.99999000000000005</v>
      </c>
      <c r="I4" s="25"/>
      <c r="J4" s="25"/>
      <c r="K4" s="25"/>
      <c r="L4" s="26" t="e">
        <f>AVERAGE(I4:K4)</f>
        <v>#DIV/0!</v>
      </c>
      <c r="M4" s="25"/>
      <c r="N4" s="25">
        <f>COUNT(I4:K4)</f>
        <v>0</v>
      </c>
      <c r="O4" s="24" t="str">
        <f>IF(ISERROR(L4),"--- N/A ---",IF(L4&lt;H4,"LESS",IF(L4=H4,"EQL","GRET")))</f>
        <v>--- N/A ---</v>
      </c>
    </row>
    <row r="5" spans="1:15">
      <c r="A5" s="32"/>
      <c r="B5" s="20"/>
      <c r="C5" s="20"/>
      <c r="D5" s="20"/>
      <c r="E5" s="20"/>
      <c r="F5" s="20"/>
      <c r="G5" s="20"/>
      <c r="H5" s="20"/>
      <c r="I5" s="20"/>
      <c r="J5" s="20"/>
      <c r="K5" s="20"/>
      <c r="L5" s="20"/>
      <c r="M5" s="20"/>
      <c r="N5" s="20"/>
      <c r="O5" s="20"/>
    </row>
    <row r="6" spans="1:15">
      <c r="A6" s="32"/>
      <c r="B6" s="20"/>
      <c r="C6" s="20"/>
      <c r="D6" s="20"/>
      <c r="E6" s="20"/>
      <c r="F6" s="20"/>
      <c r="G6" s="20"/>
      <c r="H6" s="20"/>
      <c r="I6" s="20"/>
      <c r="J6" s="20"/>
      <c r="K6" s="20"/>
      <c r="L6" s="20"/>
      <c r="M6" s="20"/>
      <c r="N6" s="20"/>
      <c r="O6" s="20"/>
    </row>
    <row r="7" spans="1:15">
      <c r="A7" s="20"/>
      <c r="B7" s="20"/>
      <c r="C7" s="20"/>
      <c r="D7" s="20"/>
      <c r="E7" s="20"/>
      <c r="F7" s="20"/>
      <c r="G7" s="20"/>
      <c r="H7" s="20"/>
      <c r="I7" s="20"/>
      <c r="J7" s="20"/>
      <c r="K7" s="20"/>
      <c r="L7" s="20"/>
      <c r="M7" s="20"/>
      <c r="N7" s="20"/>
      <c r="O7" s="20"/>
    </row>
    <row r="8" spans="1:15" ht="13">
      <c r="A8" s="33"/>
      <c r="B8" s="2" t="s">
        <v>16</v>
      </c>
      <c r="C8" s="2"/>
      <c r="D8" s="2"/>
      <c r="E8" s="2"/>
      <c r="F8" s="2"/>
      <c r="G8" s="19"/>
      <c r="H8" s="19"/>
      <c r="I8" s="19"/>
      <c r="J8" s="19"/>
      <c r="K8" s="19"/>
      <c r="L8" s="19"/>
      <c r="M8" s="19"/>
      <c r="N8" s="19"/>
      <c r="O8" s="19"/>
    </row>
    <row r="9" spans="1:15" ht="25">
      <c r="A9" s="33"/>
      <c r="B9" s="20" t="s">
        <v>18</v>
      </c>
      <c r="C9" s="20" t="s">
        <v>110</v>
      </c>
      <c r="D9" s="3" t="s">
        <v>28</v>
      </c>
      <c r="E9" s="4" t="s">
        <v>32</v>
      </c>
      <c r="F9" s="20" t="s">
        <v>13</v>
      </c>
      <c r="G9" s="20" t="s">
        <v>14</v>
      </c>
      <c r="H9" s="21">
        <v>0.99999000000000005</v>
      </c>
      <c r="I9" s="22">
        <v>0.92369999999999997</v>
      </c>
      <c r="J9" s="20"/>
      <c r="K9" s="20"/>
      <c r="L9" s="23">
        <f>AVERAGE(I9:K9)</f>
        <v>0.92369999999999997</v>
      </c>
      <c r="M9" s="20"/>
      <c r="N9" s="20">
        <f>COUNT(I9:K9)</f>
        <v>1</v>
      </c>
      <c r="O9" s="24" t="str">
        <f>IF(ISERROR(L9),"--- N/A ---",IF(L9&lt;H9,"LESS",IF(L9=H9,"EQL","GRET")))</f>
        <v>LESS</v>
      </c>
    </row>
    <row r="10" spans="1:15">
      <c r="A10" s="33"/>
      <c r="B10" s="20"/>
      <c r="C10" s="20"/>
      <c r="D10" s="20"/>
      <c r="E10" s="20"/>
    </row>
    <row r="11" spans="1:15">
      <c r="A11" s="33"/>
      <c r="B11" s="20"/>
      <c r="C11" s="20"/>
      <c r="D11" s="20"/>
      <c r="E11" s="20"/>
      <c r="F11" s="20"/>
      <c r="G11" s="20"/>
      <c r="H11" s="20"/>
      <c r="I11" s="20"/>
      <c r="J11" s="20"/>
      <c r="K11" s="20"/>
      <c r="L11" s="20"/>
      <c r="M11" s="20"/>
      <c r="N11" s="20"/>
      <c r="O11" s="20"/>
    </row>
    <row r="12" spans="1:15">
      <c r="A12" s="33"/>
      <c r="B12" s="20"/>
      <c r="C12" s="20"/>
      <c r="D12" s="20"/>
      <c r="E12" s="20"/>
      <c r="F12" s="20" t="s">
        <v>15</v>
      </c>
      <c r="G12" s="20" t="s">
        <v>14</v>
      </c>
      <c r="H12" s="21">
        <v>0.99999000000000005</v>
      </c>
      <c r="I12" s="25"/>
      <c r="J12" s="25"/>
      <c r="K12" s="25"/>
      <c r="L12" s="26" t="e">
        <f>AVERAGE(I12:K12)</f>
        <v>#DIV/0!</v>
      </c>
      <c r="M12" s="25"/>
      <c r="N12" s="25">
        <f>COUNT(I12:K12)</f>
        <v>0</v>
      </c>
      <c r="O12" s="24" t="str">
        <f>IF(ISERROR(L12),"--- N/A ---",IF(L12&lt;H12,"LESS",IF(L12=H12,"EQL","GRET")))</f>
        <v>--- N/A ---</v>
      </c>
    </row>
    <row r="13" spans="1:15">
      <c r="A13" s="33"/>
      <c r="B13" s="20"/>
      <c r="C13" s="20"/>
      <c r="D13" s="20"/>
      <c r="E13" s="20"/>
      <c r="F13" s="20"/>
      <c r="G13" s="20"/>
      <c r="H13" s="20"/>
      <c r="I13" s="20"/>
      <c r="J13" s="20"/>
      <c r="K13" s="20"/>
      <c r="L13" s="20"/>
      <c r="M13" s="20"/>
      <c r="N13" s="20"/>
      <c r="O13" s="20"/>
    </row>
    <row r="14" spans="1:15">
      <c r="A14" s="33"/>
      <c r="B14" s="20"/>
      <c r="C14" s="20"/>
      <c r="D14" s="20"/>
      <c r="E14" s="20"/>
      <c r="F14" s="20"/>
      <c r="G14" s="20"/>
      <c r="H14" s="20"/>
      <c r="I14" s="20"/>
      <c r="J14" s="20"/>
      <c r="K14" s="20"/>
      <c r="L14" s="20"/>
      <c r="M14" s="20"/>
      <c r="N14" s="20"/>
      <c r="O14" s="20"/>
    </row>
    <row r="15" spans="1:15">
      <c r="A15" s="33"/>
      <c r="B15" s="20"/>
      <c r="C15" s="20"/>
      <c r="D15" s="20"/>
      <c r="E15" s="20"/>
      <c r="F15" s="20"/>
      <c r="G15" s="20"/>
      <c r="H15" s="20"/>
      <c r="I15" s="20"/>
      <c r="J15" s="20"/>
      <c r="K15" s="20"/>
      <c r="L15" s="20"/>
      <c r="M15" s="20"/>
      <c r="N15" s="20"/>
      <c r="O15" s="20"/>
    </row>
    <row r="16" spans="1:15">
      <c r="A16" s="33"/>
      <c r="B16" s="20"/>
      <c r="C16" s="20"/>
      <c r="D16" s="20"/>
      <c r="E16" s="20"/>
      <c r="F16" s="20"/>
      <c r="G16" s="20"/>
      <c r="H16" s="20"/>
      <c r="I16" s="20"/>
      <c r="J16" s="20"/>
      <c r="K16" s="20"/>
      <c r="L16" s="20"/>
      <c r="M16" s="20"/>
      <c r="N16" s="20"/>
      <c r="O16" s="20"/>
    </row>
  </sheetData>
  <mergeCells count="3">
    <mergeCell ref="G1:H1"/>
    <mergeCell ref="A2:A6"/>
    <mergeCell ref="A8:A16"/>
  </mergeCells>
  <phoneticPr fontId="6"/>
  <conditionalFormatting sqref="O3">
    <cfRule type="cellIs" dxfId="3" priority="4" operator="equal">
      <formula>"LESS"</formula>
    </cfRule>
  </conditionalFormatting>
  <conditionalFormatting sqref="O4">
    <cfRule type="cellIs" dxfId="2" priority="3" operator="equal">
      <formula>"LESS"</formula>
    </cfRule>
  </conditionalFormatting>
  <conditionalFormatting sqref="O9">
    <cfRule type="cellIs" dxfId="1" priority="2" operator="equal">
      <formula>"LESS"</formula>
    </cfRule>
  </conditionalFormatting>
  <conditionalFormatting sqref="O12">
    <cfRule type="cellIs" dxfId="0" priority="1" operator="equal">
      <formula>"LESS"</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DL_SLS_Para</vt:lpstr>
      <vt:lpstr>DL_LLS_Para</vt:lpstr>
      <vt:lpstr>UL_SLS_Para</vt:lpstr>
      <vt:lpstr>UL_LLS_Para</vt:lpstr>
      <vt:lpstr>5%SINR_4GHz_ModelA</vt:lpstr>
      <vt:lpstr>Reliability_4GHz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2020-02-02T13:52:38Z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(3)r/X9Lkcx9HSbbbkKqdEvswVHG0D+xKlVooNUgowrYGshFkJNmKaPI+9oGcnMYMQeGttsv4Ip
lR4GQ+srM/GXK3BqTE9vlgFWaegFxs6zmbOPj3f05hbs2VzelrZQZektqOAg08LwiWc4ZCBA
m1wOHrWutDA8cjMtiKTM0t6OJFtP19hobQDLN08xXi8FlOVbcL84vMPWzNlesDYjbzuFP6FW
3ZOaNs1syfIyHX8pFN</vt:lpwstr>
  </property>
  <property fmtid="{D5CDD505-2E9C-101B-9397-08002B2CF9AE}" pid="3" name="_2015_ms_pID_7253431">
    <vt:lpwstr>fYwGij9jN2VzQVxgjo7IY36fPDSQ12Lix3UG+QYhZ2ohzBJ47jjXxU
+hpz7NHlpGSRKoxha6+FtUFwVYVViccyUNxLLRzyg9t3ATlY7y226cRmtr5u11XVen2pWU7m
pUzIMktGu7MnFlQ6dGXHF/jtiWSaNfR3siHxKEQgHzVYuaWev8llP7/DmORCSrowRvqeHUD+
mRHsTpoqyTBB8P7j9W4u0R7dezBjne0+wuj6</vt:lpwstr>
  </property>
  <property fmtid="{D5CDD505-2E9C-101B-9397-08002B2CF9AE}" pid="4" name="_2015_ms_pID_7253432">
    <vt:lpwstr>m97772sB53nS7pohlymb0mk=</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1580644152</vt:lpwstr>
  </property>
</Properties>
</file>